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Maison Disque D\Disque (D)\Autres\Union Maritime\Comptabilité\Comptes au 31-12-25\Bilan au 31-12-25\Comptes retraités BM\"/>
    </mc:Choice>
  </mc:AlternateContent>
  <xr:revisionPtr revIDLastSave="0" documentId="13_ncr:1_{F6E1C989-A0E6-4F1A-BA82-513FB6833D2A}" xr6:coauthVersionLast="47" xr6:coauthVersionMax="47" xr10:uidLastSave="{00000000-0000-0000-0000-000000000000}"/>
  <bookViews>
    <workbookView xWindow="-110" yWindow="-110" windowWidth="19420" windowHeight="10300" xr2:uid="{C3E4B5E9-F2A5-43DB-AC4F-B142426AF3AB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" i="1" l="1"/>
  <c r="E7" i="1" s="1"/>
  <c r="E30" i="1" l="1"/>
</calcChain>
</file>

<file path=xl/sharedStrings.xml><?xml version="1.0" encoding="utf-8"?>
<sst xmlns="http://schemas.openxmlformats.org/spreadsheetml/2006/main" count="37" uniqueCount="37">
  <si>
    <t>Total recettes Buvette</t>
  </si>
  <si>
    <t>Total Achats Buvette</t>
  </si>
  <si>
    <t>Total Coûts de Personnel</t>
  </si>
  <si>
    <t>75110000</t>
  </si>
  <si>
    <t>Cotisations -  membres actifs</t>
  </si>
  <si>
    <t>75112000</t>
  </si>
  <si>
    <t>Cotisations - membres honoraires</t>
  </si>
  <si>
    <t>75113000</t>
  </si>
  <si>
    <t>Cotisations - membres donateurs</t>
  </si>
  <si>
    <t>75114000</t>
  </si>
  <si>
    <t>Cotisations - membres pêcheurs</t>
  </si>
  <si>
    <t>75116000</t>
  </si>
  <si>
    <t>Cotisations - placards</t>
  </si>
  <si>
    <t>75117000</t>
  </si>
  <si>
    <t>Cotisations - Droit d'entrée</t>
  </si>
  <si>
    <t>74000000</t>
  </si>
  <si>
    <t>Subventions</t>
  </si>
  <si>
    <t>75800000</t>
  </si>
  <si>
    <t>Produits divers</t>
  </si>
  <si>
    <t>70812000</t>
  </si>
  <si>
    <t>Autres produits divers</t>
  </si>
  <si>
    <t>76880000</t>
  </si>
  <si>
    <t>Intérêts bancaires</t>
  </si>
  <si>
    <t>77180000</t>
  </si>
  <si>
    <t>Produits except. Sur opérat. De gestion</t>
  </si>
  <si>
    <t>Cession d'immobilisations</t>
  </si>
  <si>
    <t xml:space="preserve">TOTAL GENERAL </t>
  </si>
  <si>
    <t>Buvette</t>
  </si>
  <si>
    <t>Manifestations</t>
  </si>
  <si>
    <t>Coût de l'association</t>
  </si>
  <si>
    <t>Produits except. Sur exercice antérieur</t>
  </si>
  <si>
    <t>Résultat Buvette</t>
  </si>
  <si>
    <t>Résultat Manifestations</t>
  </si>
  <si>
    <t>Total Atelier et extérieurs</t>
  </si>
  <si>
    <t>Total Fonctionnement</t>
  </si>
  <si>
    <t>Total Recettes</t>
  </si>
  <si>
    <t>Compte d'exploitation Union Maritime du Mourillon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</si>
</sst>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  <xf numFmtId="0" fontId="0" fillId="0" borderId="0" xfId="0" quotePrefix="1"/>
    <xf numFmtId="164" fontId="0" fillId="0" borderId="0" xfId="0" quotePrefix="1" applyNumberFormat="1"/>
    <xf numFmtId="0" fontId="0" fillId="0" borderId="0" xfId="0" quotePrefix="1" applyAlignment="1">
      <alignment horizontal="left"/>
    </xf>
    <xf numFmtId="0" fontId="1" fillId="0" borderId="0" xfId="0" quotePrefix="1" applyFont="1" applyAlignment="1">
      <alignment horizontal="right"/>
    </xf>
    <xf numFmtId="0" fontId="1" fillId="0" borderId="0" xfId="0" quotePrefix="1" applyFont="1"/>
    <xf numFmtId="0" fontId="1" fillId="0" borderId="0" xfId="0" applyFont="1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392BC-6BD0-49F2-BD0D-AF6F24195E9F}">
  <dimension ref="A1:E30"/>
  <sheetViews>
    <sheetView tabSelected="1" workbookViewId="0">
      <selection activeCell="H12" sqref="H12"/>
    </sheetView>
  </sheetViews>
  <sheetFormatPr baseColWidth="10" defaultRowHeight="14"/>
  <cols>
    <col min="1" max="1" width="2.9140625" customWidth="1"/>
    <col min="2" max="2" width="3.9140625" customWidth="1"/>
    <col min="3" max="3" width="11.4140625" bestFit="1" customWidth="1"/>
    <col min="4" max="4" width="36.33203125" customWidth="1"/>
    <col min="5" max="5" width="10.6640625" customWidth="1"/>
  </cols>
  <sheetData>
    <row r="1" spans="1:5">
      <c r="D1" s="1" t="s">
        <v>36</v>
      </c>
      <c r="E1" s="1"/>
    </row>
    <row r="3" spans="1:5">
      <c r="A3" s="1" t="s">
        <v>27</v>
      </c>
      <c r="E3" s="10">
        <v>2026</v>
      </c>
    </row>
    <row r="4" spans="1:5">
      <c r="C4" s="4"/>
      <c r="D4" s="7" t="s">
        <v>0</v>
      </c>
      <c r="E4" s="3">
        <f>-52000</f>
        <v>-52000</v>
      </c>
    </row>
    <row r="5" spans="1:5">
      <c r="C5" s="6"/>
      <c r="D5" s="7" t="s">
        <v>1</v>
      </c>
      <c r="E5" s="3">
        <v>30500</v>
      </c>
    </row>
    <row r="6" spans="1:5">
      <c r="D6" s="7" t="s">
        <v>2</v>
      </c>
      <c r="E6" s="5">
        <v>30600</v>
      </c>
    </row>
    <row r="7" spans="1:5">
      <c r="C7" s="4"/>
      <c r="D7" s="8" t="s">
        <v>31</v>
      </c>
      <c r="E7" s="5">
        <f>E4+E5+E6</f>
        <v>9100</v>
      </c>
    </row>
    <row r="8" spans="1:5">
      <c r="A8" s="1" t="s">
        <v>28</v>
      </c>
      <c r="C8" s="4"/>
      <c r="D8" s="4"/>
      <c r="E8" s="4"/>
    </row>
    <row r="9" spans="1:5">
      <c r="C9" s="4"/>
      <c r="D9" s="8" t="s">
        <v>32</v>
      </c>
      <c r="E9" s="5">
        <v>-500</v>
      </c>
    </row>
    <row r="11" spans="1:5">
      <c r="A11" s="1" t="s">
        <v>29</v>
      </c>
    </row>
    <row r="13" spans="1:5">
      <c r="C13" s="4"/>
      <c r="D13" s="7" t="s">
        <v>33</v>
      </c>
      <c r="E13" s="5">
        <v>11000</v>
      </c>
    </row>
    <row r="14" spans="1:5">
      <c r="D14" s="9" t="s">
        <v>34</v>
      </c>
      <c r="E14" s="3">
        <v>7000</v>
      </c>
    </row>
    <row r="15" spans="1:5">
      <c r="C15" s="4" t="s">
        <v>3</v>
      </c>
      <c r="D15" s="4" t="s">
        <v>4</v>
      </c>
      <c r="E15" s="3">
        <v>-15340</v>
      </c>
    </row>
    <row r="16" spans="1:5">
      <c r="C16" s="4" t="s">
        <v>5</v>
      </c>
      <c r="D16" s="4" t="s">
        <v>6</v>
      </c>
      <c r="E16" s="3">
        <v>-7490</v>
      </c>
    </row>
    <row r="17" spans="3:5">
      <c r="C17" s="4" t="s">
        <v>7</v>
      </c>
      <c r="D17" s="4" t="s">
        <v>8</v>
      </c>
      <c r="E17" s="3">
        <v>-1710</v>
      </c>
    </row>
    <row r="18" spans="3:5">
      <c r="C18" s="4" t="s">
        <v>9</v>
      </c>
      <c r="D18" s="4" t="s">
        <v>10</v>
      </c>
      <c r="E18" s="3"/>
    </row>
    <row r="19" spans="3:5">
      <c r="C19" s="4" t="s">
        <v>11</v>
      </c>
      <c r="D19" s="4" t="s">
        <v>12</v>
      </c>
      <c r="E19" s="3">
        <v>-1900</v>
      </c>
    </row>
    <row r="20" spans="3:5">
      <c r="C20" s="4" t="s">
        <v>13</v>
      </c>
      <c r="D20" s="4" t="s">
        <v>14</v>
      </c>
      <c r="E20" s="3"/>
    </row>
    <row r="21" spans="3:5">
      <c r="C21" s="4" t="s">
        <v>15</v>
      </c>
      <c r="D21" s="4" t="s">
        <v>16</v>
      </c>
      <c r="E21" s="3"/>
    </row>
    <row r="22" spans="3:5">
      <c r="C22" s="4" t="s">
        <v>17</v>
      </c>
      <c r="D22" s="4" t="s">
        <v>18</v>
      </c>
      <c r="E22" s="3">
        <v>-51.34</v>
      </c>
    </row>
    <row r="23" spans="3:5">
      <c r="C23" s="4" t="s">
        <v>19</v>
      </c>
      <c r="D23" s="4" t="s">
        <v>20</v>
      </c>
      <c r="E23" s="3"/>
    </row>
    <row r="24" spans="3:5">
      <c r="C24" s="4" t="s">
        <v>21</v>
      </c>
      <c r="D24" s="4" t="s">
        <v>22</v>
      </c>
      <c r="E24" s="3">
        <v>-676.44</v>
      </c>
    </row>
    <row r="25" spans="3:5">
      <c r="C25" s="4" t="s">
        <v>23</v>
      </c>
      <c r="D25" s="4" t="s">
        <v>24</v>
      </c>
      <c r="E25" s="3"/>
    </row>
    <row r="26" spans="3:5">
      <c r="C26" s="6">
        <v>77520000</v>
      </c>
      <c r="D26" s="4" t="s">
        <v>25</v>
      </c>
      <c r="E26" s="3"/>
    </row>
    <row r="27" spans="3:5">
      <c r="C27" s="6">
        <v>77712000</v>
      </c>
      <c r="D27" s="4" t="s">
        <v>30</v>
      </c>
      <c r="E27" s="3"/>
    </row>
    <row r="28" spans="3:5">
      <c r="C28" s="4"/>
      <c r="D28" s="7" t="s">
        <v>35</v>
      </c>
      <c r="E28" s="5">
        <v>-27200</v>
      </c>
    </row>
    <row r="29" spans="3:5">
      <c r="C29" s="4"/>
      <c r="D29" s="4"/>
      <c r="E29" s="4"/>
    </row>
    <row r="30" spans="3:5">
      <c r="C30" s="4"/>
      <c r="D30" s="8" t="s">
        <v>26</v>
      </c>
      <c r="E30" s="2">
        <f>E28+E14+E13+E9+E7</f>
        <v>-600</v>
      </c>
    </row>
  </sheetData>
  <pageMargins left="0.39370078740157483" right="0.31496062992125984" top="0.35433070866141736" bottom="0.35433070866141736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Mogin</dc:creator>
  <cp:lastModifiedBy>Bernard Mogin</cp:lastModifiedBy>
  <cp:lastPrinted>2025-02-27T08:37:59Z</cp:lastPrinted>
  <dcterms:created xsi:type="dcterms:W3CDTF">2025-02-07T14:58:46Z</dcterms:created>
  <dcterms:modified xsi:type="dcterms:W3CDTF">2026-02-15T10:58:44Z</dcterms:modified>
</cp:coreProperties>
</file>